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erdoc\Документы\ОАФМ\2022\Открытость\Раздел 4 Годовой отчет об исполнении бюджета\Аналитика\"/>
    </mc:Choice>
  </mc:AlternateContent>
  <bookViews>
    <workbookView xWindow="15120" yWindow="30" windowWidth="13665" windowHeight="12645" tabRatio="365"/>
  </bookViews>
  <sheets>
    <sheet name="Расходы субъект" sheetId="4" r:id="rId1"/>
  </sheets>
  <definedNames>
    <definedName name="_xlnm._FilterDatabase" localSheetId="0" hidden="1">'Расходы субъект'!$A$5:$I$80</definedName>
    <definedName name="_xlnm.Print_Titles" localSheetId="0">'Расходы субъект'!$4:$5</definedName>
    <definedName name="_xlnm.Print_Area" localSheetId="0">'Расходы субъект'!$A$1:$J$80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7" i="4"/>
  <c r="H17" i="4"/>
  <c r="G18" i="4"/>
  <c r="H18" i="4"/>
  <c r="G20" i="4"/>
  <c r="H20" i="4"/>
  <c r="G21" i="4"/>
  <c r="H21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4" i="4"/>
  <c r="H34" i="4"/>
  <c r="G35" i="4"/>
  <c r="H35" i="4"/>
  <c r="G36" i="4"/>
  <c r="H36" i="4"/>
  <c r="G37" i="4"/>
  <c r="H37" i="4"/>
  <c r="G39" i="4"/>
  <c r="H39" i="4"/>
  <c r="G40" i="4"/>
  <c r="H40" i="4"/>
  <c r="G41" i="4"/>
  <c r="H41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2" i="4"/>
  <c r="H52" i="4"/>
  <c r="G53" i="4"/>
  <c r="H53" i="4"/>
  <c r="G54" i="4"/>
  <c r="H54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4" i="4"/>
  <c r="H64" i="4"/>
  <c r="G65" i="4"/>
  <c r="H65" i="4"/>
  <c r="G66" i="4"/>
  <c r="H66" i="4"/>
  <c r="G67" i="4"/>
  <c r="H67" i="4"/>
  <c r="G68" i="4"/>
  <c r="H68" i="4"/>
  <c r="G70" i="4"/>
  <c r="H70" i="4"/>
  <c r="G71" i="4"/>
  <c r="H71" i="4"/>
  <c r="G72" i="4"/>
  <c r="H72" i="4"/>
  <c r="G74" i="4"/>
  <c r="H74" i="4"/>
  <c r="G75" i="4"/>
  <c r="H75" i="4"/>
  <c r="G77" i="4"/>
  <c r="H77" i="4"/>
  <c r="G78" i="4"/>
  <c r="H78" i="4"/>
  <c r="G79" i="4"/>
  <c r="H79" i="4"/>
  <c r="E73" i="4" l="1"/>
  <c r="F73" i="4"/>
  <c r="D73" i="4"/>
  <c r="G73" i="4" l="1"/>
  <c r="H73" i="4"/>
  <c r="E63" i="4"/>
  <c r="F63" i="4"/>
  <c r="H63" i="4" l="1"/>
  <c r="D6" i="4"/>
  <c r="F6" i="4"/>
  <c r="F16" i="4"/>
  <c r="F19" i="4"/>
  <c r="F22" i="4"/>
  <c r="F33" i="4"/>
  <c r="F38" i="4"/>
  <c r="F42" i="4"/>
  <c r="F76" i="4"/>
  <c r="F69" i="4"/>
  <c r="F51" i="4"/>
  <c r="F55" i="4"/>
  <c r="G6" i="4" l="1"/>
  <c r="F80" i="4"/>
  <c r="E76" i="4" l="1"/>
  <c r="H76" i="4" s="1"/>
  <c r="E69" i="4"/>
  <c r="H69" i="4" s="1"/>
  <c r="E55" i="4"/>
  <c r="H55" i="4" s="1"/>
  <c r="E51" i="4"/>
  <c r="H51" i="4" s="1"/>
  <c r="E42" i="4"/>
  <c r="H42" i="4" s="1"/>
  <c r="E38" i="4"/>
  <c r="H38" i="4" s="1"/>
  <c r="E33" i="4"/>
  <c r="H33" i="4" s="1"/>
  <c r="E22" i="4"/>
  <c r="H22" i="4" s="1"/>
  <c r="E19" i="4"/>
  <c r="H19" i="4" s="1"/>
  <c r="E16" i="4"/>
  <c r="H16" i="4" s="1"/>
  <c r="E6" i="4"/>
  <c r="H6" i="4" s="1"/>
  <c r="E80" i="4" l="1"/>
  <c r="H80" i="4" s="1"/>
  <c r="D76" i="4" l="1"/>
  <c r="G76" i="4" s="1"/>
  <c r="D69" i="4"/>
  <c r="G69" i="4" s="1"/>
  <c r="D63" i="4"/>
  <c r="G63" i="4" s="1"/>
  <c r="D55" i="4"/>
  <c r="G55" i="4" s="1"/>
  <c r="D51" i="4"/>
  <c r="G51" i="4" s="1"/>
  <c r="D42" i="4"/>
  <c r="G42" i="4" s="1"/>
  <c r="D38" i="4"/>
  <c r="G38" i="4" s="1"/>
  <c r="D33" i="4"/>
  <c r="G33" i="4" s="1"/>
  <c r="D22" i="4"/>
  <c r="G22" i="4" s="1"/>
  <c r="D19" i="4"/>
  <c r="G19" i="4" s="1"/>
  <c r="D16" i="4"/>
  <c r="G16" i="4" s="1"/>
  <c r="D80" i="4" l="1"/>
  <c r="G80" i="4" s="1"/>
</calcChain>
</file>

<file path=xl/sharedStrings.xml><?xml version="1.0" encoding="utf-8"?>
<sst xmlns="http://schemas.openxmlformats.org/spreadsheetml/2006/main" count="276" uniqueCount="138">
  <si>
    <t>ИТОГО</t>
  </si>
  <si>
    <t>Наименование показателя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</si>
  <si>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</si>
  <si>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</si>
  <si>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</si>
  <si>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</si>
  <si>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</si>
  <si>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</si>
  <si>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</si>
  <si>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</si>
  <si>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</si>
  <si>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</si>
  <si>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</si>
  <si>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</si>
  <si>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</si>
  <si>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</si>
  <si>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</si>
  <si>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</si>
  <si>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</si>
  <si>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</si>
  <si>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</si>
  <si>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Прикладные научные исследования в области общегосударственных вопросов</t>
  </si>
  <si>
    <t>12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</si>
  <si>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</si>
  <si>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</si>
  <si>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</si>
  <si>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</si>
  <si>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</si>
  <si>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</si>
  <si>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</si>
  <si>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09</t>
  </si>
  <si>
    <t>10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</si>
  <si>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</si>
  <si>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</si>
  <si>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</si>
  <si>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</si>
  <si>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</si>
  <si>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</si>
  <si>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</si>
  <si>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</si>
  <si>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</si>
  <si>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</si>
  <si>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</si>
  <si>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</si>
  <si>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</si>
  <si>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</si>
  <si>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</si>
  <si>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</si>
  <si>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</si>
  <si>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</si>
  <si>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</si>
  <si>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</si>
  <si>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</si>
  <si>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</si>
  <si>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</si>
  <si>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</si>
  <si>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</si>
  <si>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</si>
  <si>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</si>
  <si>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</si>
  <si>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</si>
  <si>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</si>
  <si>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</si>
  <si>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</si>
  <si>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</si>
  <si>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</si>
  <si>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</si>
  <si>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</si>
  <si>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</si>
  <si>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</si>
  <si>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</si>
  <si>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</si>
  <si>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</si>
  <si>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</si>
  <si>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</si>
  <si>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</si>
  <si>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</si>
  <si>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</si>
  <si>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</si>
  <si>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</si>
  <si>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</si>
  <si>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</si>
  <si>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</si>
  <si>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</si>
  <si>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</si>
  <si>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</si>
  <si>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</si>
  <si>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</si>
  <si>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Благоустройство</t>
  </si>
  <si>
    <t>Дополнительное образование</t>
  </si>
  <si>
    <t>Средства, выделенные из резервного фонда Правительства области, отражаются по соответствующим разделам и подразделам классификации расходов, исходя из их отраслевой и ведомственной принадлежности</t>
  </si>
  <si>
    <t>8=6/5*100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</si>
  <si>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</si>
  <si>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</si>
  <si>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Уменьшение расходов в связи с отсутствием иных дополнительных выплат, применением регрессивной шкалы при начислении страховых взносов</t>
  </si>
  <si>
    <t>Увеличение расходов в связи с уточнением средств, поступающих из федерального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</si>
  <si>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</si>
  <si>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7=6/4*100</t>
  </si>
  <si>
    <t>Исполнено, (тыс. рублей)</t>
  </si>
  <si>
    <t>Первоначально утвержденный бюджет, 
(тыс. рублей)</t>
  </si>
  <si>
    <t>Утверждено с учетом внесенных изменений (СБР), 
(тыс. рублей)</t>
  </si>
  <si>
    <t>Отклонение, 
%</t>
  </si>
  <si>
    <t>Увеличение расходов в связи с проведением выборов в Законодательное Собрание Оренбургской области</t>
  </si>
  <si>
    <t>Увеличение расходов в связи с проведением организационно-штатных мероприятий</t>
  </si>
  <si>
    <t>Увеличение расходов в связи с уточнением потребности</t>
  </si>
  <si>
    <t>Увеличение расходов на предоставление гранта в форме субсидии государственному бюджетному образовательному учреждению высшего образования «Оренбургский государственный университет» на поддержку программ развития</t>
  </si>
  <si>
    <t>Уменьшение расходов в связис проведением мероприятий по стабилизации финансовой ситуации, а также в связи со сложивжейся экономией по результатам проведения конкурсных процедур</t>
  </si>
  <si>
    <t>Увеличение расходов в связи с заявительным характером субсидирования организаций, производителей товаров, работ и услуг</t>
  </si>
  <si>
    <t>Уменьшение расходов в связи с тем, что кассовый расход производился на основании заявок от муниципальных образований</t>
  </si>
  <si>
    <t>Увеличение расходов на техническое обслуживание, сопровождение и внедрение средств связи, телекоммуникаций, программно-аппаратных комплексов, выполнение мероприятий по информационной безопасности, развитие информационного общества и электронного правительства Оренбургской области</t>
  </si>
  <si>
    <t>Увеличение расходов дорожного фонда, на сумму остатка ассигнований не использованных в 2020 году, а также уточнение средств, поступающих из федерального бюджета</t>
  </si>
  <si>
    <t>Увеличение расходов в связи с заявительным характером субсидирования организаций, производителей товаров, работ и услуг, а также уточнение средств, поступающих из федерального бюджета</t>
  </si>
  <si>
    <t>Уменьшение расходов в связи с перечислением межбюджетных трансфертов в пределах сумм, необходимых для оплаты денежных обязательств по расходам получателей средств бюджета, а также на капитальные вложения в объекты государственной и муниципальной собственности</t>
  </si>
  <si>
    <t>Увеличение расходов на предоставление 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организациях, и на предоставление субсидии бюджетам муниципальных образований на софинансирование капитальных вложений в объекты муниципальной собственности для размещения дошкольных образовательных организаций</t>
  </si>
  <si>
    <t>Увеличение расходов в связи с уточнением государственного и муниципального задания учреждений дополнительного образования</t>
  </si>
  <si>
    <t>Увеличение расходов в связи с уточнением государственного задания учреждений среднего профессионального образования</t>
  </si>
  <si>
    <t>Уменьшение расходов в связи с уточнением потребности (оплата производится в соответствии с установленным порядком возмещения фактически понесенных затрат)</t>
  </si>
  <si>
    <t>Увеличение расходов в связи с уточнением потребности (оплата производится в соответствии с установленным порядком возмещения фактически понесенных затрат)</t>
  </si>
  <si>
    <t>Увеличение расходов за счет средств, поступающих из федерального бюджета и обеспечение уровня софинансирования, а также предоставление субсидий на капитальный ремонт имущества областных и муниципальных учреждений культуры</t>
  </si>
  <si>
    <t>Увеличение расходов на проведение мероприятий в сфере кинематографии в связи с уточнением потребности</t>
  </si>
  <si>
    <t>Увеличение расходов на реализацию мероприятий по профилактике экстремизма на национальной и религиозной почве</t>
  </si>
  <si>
    <t>Увеличение расходов в связи с проведением мероприятий по борьбе с новой коронавирусной инфекцией за счет средств, поступающих из федерального бюджета и обеспечение уровня софинансирования</t>
  </si>
  <si>
    <t>Исполнение ниже 95% связано с отсутствием иных дополнительных выплат, применением регрессивной шкалы при начислении страховых взносов</t>
  </si>
  <si>
    <t>Исполнение ниже 95% связано с проведением мероприятий по стабилизации финансовой ситуации, а также в связи со сложивжейся экономией по результатам проведения конкурсных процедур</t>
  </si>
  <si>
    <t>Исполнение ниже 95% связано с перечислением межбюджетных трансфертов в пределах сумм, необходимых для оплаты денежных обязательств по расходам получателей средств бюджета, а также на капитальные вложения в объекты государственной и муниципальной собственности</t>
  </si>
  <si>
    <t>Исполнение ниже 95% связано с тем, что кассовый расход производился на основании заявок от муниципальных образований</t>
  </si>
  <si>
    <t>Исполнение ниже 95% связано с уменьшением фактического количества проведенных вакцинаций по сравнению к запланированному</t>
  </si>
  <si>
    <t>Уменьшение расходов в связи с уточнением государственного задания областных автономных учреждений</t>
  </si>
  <si>
    <t>Исполнение ниже 95% связано с оплатой работ «по факту» на основании актов выполненных работ</t>
  </si>
  <si>
    <t>Увеличение расходов в связи с поступлением средств из федерального бюджета на проведение мероприятий по борьбе с новой коронавирусной инфекцией и обеспечение уровня софинансирования, а также на капитальный ремонт и строительство имущества областных учреждений здравоохранения</t>
  </si>
  <si>
    <t>Увеличение расходов за счет средств, поступающих из федерального бюджета, а также с увеличением численности получателей пособий и компенсаций</t>
  </si>
  <si>
    <t>Увеличение расходов за счет средств, поступающих из федерального бюджета и обеспечение уровня софинансирования</t>
  </si>
  <si>
    <t>Уменьшение расходов по в связи с отсутствием новых заимствований в 2021 году</t>
  </si>
  <si>
    <t>Уменьшение расходов в целях обеспечения сбалансированности бюджетов муниципальных образований Оренбургской области</t>
  </si>
  <si>
    <t>Увеличение расходов на предоставление дотации на выравнивание бюджетной обеспеченности муниципальных образований в целях предоставления дополнительной финансовой помощи</t>
  </si>
  <si>
    <t>Пояснение различий между первоначально утвержденными показателями расходов и их фактическими значениями</t>
  </si>
  <si>
    <t>Пояснение различий между уточненными плановыми показателями расходов и их фактическими значениями</t>
  </si>
  <si>
    <t>Сведения о фактически произведенных расходах областного бюджета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</si>
</sst>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₽&quot;###,##0.00"/>
    <numFmt numFmtId="165" formatCode="#,##0.0"/>
    <numFmt numFmtId="166" formatCode="&quot;&quot;##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right" wrapText="1"/>
    </xf>
    <xf numFmtId="49" fontId="7" fillId="0" borderId="1" xfId="1" applyNumberFormat="1" applyFont="1" applyFill="1" applyBorder="1" applyAlignment="1">
      <alignment horizontal="right" wrapText="1"/>
    </xf>
    <xf numFmtId="49" fontId="7" fillId="0" borderId="1" xfId="1" applyNumberFormat="1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vertical="center"/>
    </xf>
    <xf numFmtId="49" fontId="7" fillId="0" borderId="1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49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top" wrapText="1"/>
    </xf>
    <xf numFmtId="165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81"/>
  <sheetViews>
    <sheetView tabSelected="1" view="pageBreakPreview" topLeftCell="A2" zoomScale="85" zoomScaleNormal="85" zoomScaleSheetLayoutView="85" workbookViewId="0">
      <selection activeCell="A3" sqref="A3"/>
    </sheetView>
  </sheetViews>
  <sheetFormatPr defaultRowHeight="15" x14ac:dyDescent="0.25"/>
  <cols>
    <col min="1" max="1" width="69.42578125" style="1" customWidth="1"/>
    <col min="2" max="2" width="3.42578125" style="1" bestFit="1" customWidth="1"/>
    <col min="3" max="3" width="3.85546875" style="1" bestFit="1" customWidth="1"/>
    <col min="4" max="4" width="16.42578125" style="1" customWidth="1"/>
    <col min="5" max="5" width="13.42578125" style="1" customWidth="1"/>
    <col min="6" max="6" width="14.28515625" style="1" bestFit="1" customWidth="1"/>
    <col min="7" max="8" width="15.42578125" style="1" customWidth="1"/>
    <col min="9" max="10" width="74.7109375" style="1" customWidth="1"/>
    <col min="11" max="16384" width="9.140625" style="1"/>
  </cols>
  <sheetData>
    <row r="1" spans="1:10" hidden="1" x14ac:dyDescent="0.25"/>
    <row r="2" spans="1:10" ht="20.25" x14ac:dyDescent="0.25">
      <c r="A2" s="29" t="s">
        <v>137</v>
      </c>
      <c r="B2" s="29"/>
      <c r="C2" s="29"/>
      <c r="D2" s="29"/>
      <c r="E2" s="29"/>
      <c r="F2" s="29"/>
      <c r="G2" s="29"/>
      <c r="H2" s="29"/>
      <c r="I2" s="29"/>
    </row>
    <row r="3" spans="1:10" s="2" customFormat="1" ht="16.5" customHeight="1" x14ac:dyDescent="0.25">
      <c r="D3" s="4"/>
      <c r="E3" s="30"/>
      <c r="F3" s="30"/>
      <c r="H3" s="23"/>
      <c r="I3" s="23"/>
    </row>
    <row r="4" spans="1:10" s="3" customFormat="1" ht="97.5" customHeight="1" x14ac:dyDescent="0.25">
      <c r="A4" s="11" t="s">
        <v>1</v>
      </c>
      <c r="B4" s="12" t="s">
        <v>2</v>
      </c>
      <c r="C4" s="12" t="s">
        <v>3</v>
      </c>
      <c r="D4" s="10" t="s">
        <v>99</v>
      </c>
      <c r="E4" s="10" t="s">
        <v>100</v>
      </c>
      <c r="F4" s="10" t="s">
        <v>98</v>
      </c>
      <c r="G4" s="5" t="s">
        <v>101</v>
      </c>
      <c r="H4" s="5" t="s">
        <v>101</v>
      </c>
      <c r="I4" s="9" t="s">
        <v>135</v>
      </c>
      <c r="J4" s="9" t="s">
        <v>136</v>
      </c>
    </row>
    <row r="5" spans="1:10" ht="18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6" t="s">
        <v>97</v>
      </c>
      <c r="H5" s="6" t="s">
        <v>91</v>
      </c>
      <c r="I5" s="6">
        <v>10</v>
      </c>
      <c r="J5" s="6"/>
    </row>
    <row r="6" spans="1:10" x14ac:dyDescent="0.25">
      <c r="A6" s="14" t="s">
        <v>4</v>
      </c>
      <c r="B6" s="15" t="s">
        <v>5</v>
      </c>
      <c r="C6" s="15" t="s">
        <v>6</v>
      </c>
      <c r="D6" s="7">
        <f>SUM(D7:D15)</f>
        <v>3508714.6</v>
      </c>
      <c r="E6" s="7">
        <f>SUM(E7:E15)</f>
        <v>3644190.9786499999</v>
      </c>
      <c r="F6" s="7">
        <f>SUM(F7:F15)</f>
        <v>2571025.70933</v>
      </c>
      <c r="G6" s="7">
        <f>IFERROR(F6/D6*100,"")</f>
        <v>73.275429963155176</v>
      </c>
      <c r="H6" s="7">
        <f>IFERROR(F6/E6*100,"")</f>
        <v>70.551343889294273</v>
      </c>
      <c r="I6" s="19"/>
      <c r="J6" s="19"/>
    </row>
    <row r="7" spans="1:10" ht="30" x14ac:dyDescent="0.25">
      <c r="A7" s="16" t="s">
        <v>7</v>
      </c>
      <c r="B7" s="17" t="s">
        <v>5</v>
      </c>
      <c r="C7" s="17" t="s">
        <v>8</v>
      </c>
      <c r="D7" s="8">
        <v>4601.5</v>
      </c>
      <c r="E7" s="8">
        <v>4601.5</v>
      </c>
      <c r="F7" s="8">
        <v>3618.1154200000001</v>
      </c>
      <c r="G7" s="8">
        <f t="shared" ref="G7:G69" si="0">IFERROR(F7/D7*100,"")</f>
        <v>78.629043138107136</v>
      </c>
      <c r="H7" s="8">
        <f t="shared" ref="H7:H69" si="1">IFERROR(F7/E7*100,"")</f>
        <v>78.629043138107136</v>
      </c>
      <c r="I7" s="21" t="s">
        <v>94</v>
      </c>
      <c r="J7" s="21" t="s">
        <v>122</v>
      </c>
    </row>
    <row r="8" spans="1:10" ht="45" x14ac:dyDescent="0.25">
      <c r="A8" s="16" t="s">
        <v>9</v>
      </c>
      <c r="B8" s="17" t="s">
        <v>5</v>
      </c>
      <c r="C8" s="17" t="s">
        <v>10</v>
      </c>
      <c r="D8" s="8">
        <v>205862.39999999999</v>
      </c>
      <c r="E8" s="8">
        <v>215449.7</v>
      </c>
      <c r="F8" s="8">
        <v>215295.24683000002</v>
      </c>
      <c r="G8" s="8">
        <f t="shared" si="0"/>
        <v>104.58211253244886</v>
      </c>
      <c r="H8" s="8">
        <f t="shared" si="1"/>
        <v>99.92831126244316</v>
      </c>
      <c r="I8" s="21"/>
      <c r="J8" s="21"/>
    </row>
    <row r="9" spans="1:10" ht="45" x14ac:dyDescent="0.25">
      <c r="A9" s="16" t="s">
        <v>11</v>
      </c>
      <c r="B9" s="17" t="s">
        <v>5</v>
      </c>
      <c r="C9" s="17" t="s">
        <v>12</v>
      </c>
      <c r="D9" s="8">
        <v>192342.5</v>
      </c>
      <c r="E9" s="8">
        <v>210204.9</v>
      </c>
      <c r="F9" s="8">
        <v>209754.07040999999</v>
      </c>
      <c r="G9" s="8">
        <f t="shared" si="0"/>
        <v>109.05237813275797</v>
      </c>
      <c r="H9" s="8">
        <f t="shared" si="1"/>
        <v>99.785528505757952</v>
      </c>
      <c r="I9" s="24" t="s">
        <v>103</v>
      </c>
      <c r="J9" s="20"/>
    </row>
    <row r="10" spans="1:10" x14ac:dyDescent="0.25">
      <c r="A10" s="16" t="s">
        <v>13</v>
      </c>
      <c r="B10" s="17" t="s">
        <v>5</v>
      </c>
      <c r="C10" s="17" t="s">
        <v>14</v>
      </c>
      <c r="D10" s="8">
        <v>461708.7</v>
      </c>
      <c r="E10" s="8">
        <v>462093.4</v>
      </c>
      <c r="F10" s="8">
        <v>461235.06812000001</v>
      </c>
      <c r="G10" s="8">
        <f t="shared" si="0"/>
        <v>99.897417596852733</v>
      </c>
      <c r="H10" s="8">
        <f t="shared" si="1"/>
        <v>99.814251430554947</v>
      </c>
      <c r="I10" s="20"/>
      <c r="J10" s="20"/>
    </row>
    <row r="11" spans="1:10" ht="30" x14ac:dyDescent="0.25">
      <c r="A11" s="16" t="s">
        <v>15</v>
      </c>
      <c r="B11" s="17" t="s">
        <v>5</v>
      </c>
      <c r="C11" s="17" t="s">
        <v>16</v>
      </c>
      <c r="D11" s="8">
        <v>220547.1</v>
      </c>
      <c r="E11" s="8">
        <v>243629</v>
      </c>
      <c r="F11" s="8">
        <v>241389.88806</v>
      </c>
      <c r="G11" s="8">
        <f t="shared" si="0"/>
        <v>109.45049291511882</v>
      </c>
      <c r="H11" s="8">
        <f t="shared" si="1"/>
        <v>99.080933739415258</v>
      </c>
      <c r="I11" s="24" t="s">
        <v>104</v>
      </c>
      <c r="J11" s="21"/>
    </row>
    <row r="12" spans="1:10" ht="30" x14ac:dyDescent="0.25">
      <c r="A12" s="16" t="s">
        <v>17</v>
      </c>
      <c r="B12" s="17" t="s">
        <v>5</v>
      </c>
      <c r="C12" s="17" t="s">
        <v>18</v>
      </c>
      <c r="D12" s="8">
        <v>202636</v>
      </c>
      <c r="E12" s="8">
        <v>221325.9</v>
      </c>
      <c r="F12" s="8">
        <v>221310.33960000001</v>
      </c>
      <c r="G12" s="8">
        <f t="shared" si="0"/>
        <v>109.21570678457925</v>
      </c>
      <c r="H12" s="8">
        <f t="shared" si="1"/>
        <v>99.992969462679255</v>
      </c>
      <c r="I12" s="24" t="s">
        <v>102</v>
      </c>
      <c r="J12" s="21"/>
    </row>
    <row r="13" spans="1:10" ht="45" x14ac:dyDescent="0.25">
      <c r="A13" s="16" t="s">
        <v>19</v>
      </c>
      <c r="B13" s="17" t="s">
        <v>5</v>
      </c>
      <c r="C13" s="17" t="s">
        <v>20</v>
      </c>
      <c r="D13" s="8">
        <v>124146</v>
      </c>
      <c r="E13" s="8">
        <v>118278.12981</v>
      </c>
      <c r="F13" s="8">
        <v>0</v>
      </c>
      <c r="G13" s="8">
        <f t="shared" si="0"/>
        <v>0</v>
      </c>
      <c r="H13" s="8">
        <f t="shared" si="1"/>
        <v>0</v>
      </c>
      <c r="I13" s="24" t="s">
        <v>90</v>
      </c>
      <c r="J13" s="22" t="s">
        <v>90</v>
      </c>
    </row>
    <row r="14" spans="1:10" ht="60" x14ac:dyDescent="0.25">
      <c r="A14" s="16" t="s">
        <v>21</v>
      </c>
      <c r="B14" s="17" t="s">
        <v>5</v>
      </c>
      <c r="C14" s="17" t="s">
        <v>22</v>
      </c>
      <c r="D14" s="8">
        <v>16625</v>
      </c>
      <c r="E14" s="8">
        <v>29322.799999999999</v>
      </c>
      <c r="F14" s="8">
        <v>29291.483239999998</v>
      </c>
      <c r="G14" s="8">
        <f t="shared" si="0"/>
        <v>176.18937287218043</v>
      </c>
      <c r="H14" s="8">
        <f t="shared" si="1"/>
        <v>99.893199967260969</v>
      </c>
      <c r="I14" s="24" t="s">
        <v>105</v>
      </c>
      <c r="J14" s="21"/>
    </row>
    <row r="15" spans="1:10" ht="45" x14ac:dyDescent="0.25">
      <c r="A15" s="16" t="s">
        <v>23</v>
      </c>
      <c r="B15" s="17" t="s">
        <v>5</v>
      </c>
      <c r="C15" s="17" t="s">
        <v>24</v>
      </c>
      <c r="D15" s="8">
        <v>2080245.4</v>
      </c>
      <c r="E15" s="8">
        <v>2139285.6488399999</v>
      </c>
      <c r="F15" s="8">
        <v>1189131.49765</v>
      </c>
      <c r="G15" s="8">
        <f t="shared" si="0"/>
        <v>57.16303940150523</v>
      </c>
      <c r="H15" s="8">
        <f t="shared" si="1"/>
        <v>55.585447333542916</v>
      </c>
      <c r="I15" s="24" t="s">
        <v>106</v>
      </c>
      <c r="J15" s="24" t="s">
        <v>123</v>
      </c>
    </row>
    <row r="16" spans="1:10" x14ac:dyDescent="0.25">
      <c r="A16" s="14" t="s">
        <v>25</v>
      </c>
      <c r="B16" s="15" t="s">
        <v>8</v>
      </c>
      <c r="C16" s="15" t="s">
        <v>6</v>
      </c>
      <c r="D16" s="7">
        <f>SUM(D17:D18)</f>
        <v>69074.899999999994</v>
      </c>
      <c r="E16" s="7">
        <f>SUM(E17:E18)</f>
        <v>69074.899999999994</v>
      </c>
      <c r="F16" s="7">
        <f>SUM(F17:F18)</f>
        <v>69004.294989999995</v>
      </c>
      <c r="G16" s="7">
        <f t="shared" si="0"/>
        <v>99.897784853832576</v>
      </c>
      <c r="H16" s="7">
        <f t="shared" si="1"/>
        <v>99.897784853832576</v>
      </c>
      <c r="I16" s="19"/>
      <c r="J16" s="19"/>
    </row>
    <row r="17" spans="1:10" x14ac:dyDescent="0.25">
      <c r="A17" s="16" t="s">
        <v>26</v>
      </c>
      <c r="B17" s="17" t="s">
        <v>8</v>
      </c>
      <c r="C17" s="17" t="s">
        <v>10</v>
      </c>
      <c r="D17" s="8">
        <v>61074.9</v>
      </c>
      <c r="E17" s="8">
        <v>61074.9</v>
      </c>
      <c r="F17" s="8">
        <v>61004.294990000002</v>
      </c>
      <c r="G17" s="8">
        <f t="shared" si="0"/>
        <v>99.884396028483053</v>
      </c>
      <c r="H17" s="8">
        <f t="shared" si="1"/>
        <v>99.884396028483053</v>
      </c>
      <c r="I17" s="22"/>
      <c r="J17" s="22"/>
    </row>
    <row r="18" spans="1:10" x14ac:dyDescent="0.25">
      <c r="A18" s="16" t="s">
        <v>27</v>
      </c>
      <c r="B18" s="17" t="s">
        <v>8</v>
      </c>
      <c r="C18" s="17" t="s">
        <v>12</v>
      </c>
      <c r="D18" s="8">
        <v>8000</v>
      </c>
      <c r="E18" s="8">
        <v>8000</v>
      </c>
      <c r="F18" s="8">
        <v>8000</v>
      </c>
      <c r="G18" s="8">
        <f t="shared" si="0"/>
        <v>100</v>
      </c>
      <c r="H18" s="8">
        <f t="shared" si="1"/>
        <v>100</v>
      </c>
      <c r="I18" s="20"/>
      <c r="J18" s="20"/>
    </row>
    <row r="19" spans="1:10" ht="28.5" x14ac:dyDescent="0.25">
      <c r="A19" s="14" t="s">
        <v>28</v>
      </c>
      <c r="B19" s="15" t="s">
        <v>10</v>
      </c>
      <c r="C19" s="15" t="s">
        <v>6</v>
      </c>
      <c r="D19" s="7">
        <f>SUM(D20:D21)</f>
        <v>657251.39999999991</v>
      </c>
      <c r="E19" s="7">
        <f>SUM(E20:E21)</f>
        <v>656280</v>
      </c>
      <c r="F19" s="7">
        <f>SUM(F20:F21)</f>
        <v>655892.19796000002</v>
      </c>
      <c r="G19" s="7">
        <f t="shared" si="0"/>
        <v>99.79319906507618</v>
      </c>
      <c r="H19" s="7">
        <f t="shared" si="1"/>
        <v>99.940909057109778</v>
      </c>
      <c r="I19" s="19"/>
      <c r="J19" s="19"/>
    </row>
    <row r="20" spans="1:10" x14ac:dyDescent="0.25">
      <c r="A20" s="16" t="s">
        <v>29</v>
      </c>
      <c r="B20" s="17" t="s">
        <v>10</v>
      </c>
      <c r="C20" s="17" t="s">
        <v>12</v>
      </c>
      <c r="D20" s="8">
        <v>108721.7</v>
      </c>
      <c r="E20" s="8">
        <v>109351.2</v>
      </c>
      <c r="F20" s="8">
        <v>109009.66451999999</v>
      </c>
      <c r="G20" s="8">
        <f t="shared" si="0"/>
        <v>100.26486388641824</v>
      </c>
      <c r="H20" s="8">
        <f t="shared" si="1"/>
        <v>99.687671026929735</v>
      </c>
      <c r="I20" s="21"/>
      <c r="J20" s="21"/>
    </row>
    <row r="21" spans="1:10" ht="30" x14ac:dyDescent="0.25">
      <c r="A21" s="16" t="s">
        <v>96</v>
      </c>
      <c r="B21" s="17" t="s">
        <v>10</v>
      </c>
      <c r="C21" s="17" t="s">
        <v>31</v>
      </c>
      <c r="D21" s="8">
        <v>548529.69999999995</v>
      </c>
      <c r="E21" s="8">
        <v>546928.80000000005</v>
      </c>
      <c r="F21" s="8">
        <v>546882.53344000003</v>
      </c>
      <c r="G21" s="8">
        <f t="shared" si="0"/>
        <v>99.699712420311982</v>
      </c>
      <c r="H21" s="8">
        <f t="shared" si="1"/>
        <v>99.99154066123414</v>
      </c>
      <c r="I21" s="21"/>
      <c r="J21" s="21"/>
    </row>
    <row r="22" spans="1:10" x14ac:dyDescent="0.25">
      <c r="A22" s="14" t="s">
        <v>33</v>
      </c>
      <c r="B22" s="15" t="s">
        <v>12</v>
      </c>
      <c r="C22" s="15" t="s">
        <v>6</v>
      </c>
      <c r="D22" s="7">
        <f>SUM(D23:D32)</f>
        <v>20305710.600000001</v>
      </c>
      <c r="E22" s="7">
        <f>SUM(E23:E32)</f>
        <v>25219559.758050002</v>
      </c>
      <c r="F22" s="7">
        <f>SUM(F23:F32)</f>
        <v>24939751.679880001</v>
      </c>
      <c r="G22" s="7">
        <f t="shared" si="0"/>
        <v>122.82136868374359</v>
      </c>
      <c r="H22" s="7">
        <f t="shared" si="1"/>
        <v>98.890511647092936</v>
      </c>
      <c r="I22" s="19"/>
      <c r="J22" s="19"/>
    </row>
    <row r="23" spans="1:10" x14ac:dyDescent="0.25">
      <c r="A23" s="16" t="s">
        <v>34</v>
      </c>
      <c r="B23" s="17" t="s">
        <v>12</v>
      </c>
      <c r="C23" s="17" t="s">
        <v>5</v>
      </c>
      <c r="D23" s="8">
        <v>453495.5</v>
      </c>
      <c r="E23" s="8">
        <v>471565.7</v>
      </c>
      <c r="F23" s="8">
        <v>468687.52441000001</v>
      </c>
      <c r="G23" s="8">
        <f t="shared" si="0"/>
        <v>103.3499834970799</v>
      </c>
      <c r="H23" s="8">
        <f t="shared" si="1"/>
        <v>99.389655441436901</v>
      </c>
      <c r="I23" s="20"/>
      <c r="J23" s="20"/>
    </row>
    <row r="24" spans="1:10" x14ac:dyDescent="0.25">
      <c r="A24" s="16" t="s">
        <v>35</v>
      </c>
      <c r="B24" s="17" t="s">
        <v>12</v>
      </c>
      <c r="C24" s="17" t="s">
        <v>8</v>
      </c>
      <c r="D24" s="8">
        <v>105194.7</v>
      </c>
      <c r="E24" s="8">
        <v>105194.7</v>
      </c>
      <c r="F24" s="8">
        <v>103981.72689000001</v>
      </c>
      <c r="G24" s="8">
        <f t="shared" si="0"/>
        <v>98.846925643592314</v>
      </c>
      <c r="H24" s="8">
        <f t="shared" si="1"/>
        <v>98.846925643592314</v>
      </c>
      <c r="I24" s="21"/>
      <c r="J24" s="21"/>
    </row>
    <row r="25" spans="1:10" x14ac:dyDescent="0.25">
      <c r="A25" s="16" t="s">
        <v>36</v>
      </c>
      <c r="B25" s="17" t="s">
        <v>12</v>
      </c>
      <c r="C25" s="17" t="s">
        <v>12</v>
      </c>
      <c r="D25" s="8">
        <v>8280.7999999999993</v>
      </c>
      <c r="E25" s="8">
        <v>8247.2999999999993</v>
      </c>
      <c r="F25" s="8">
        <v>8139.2920000000004</v>
      </c>
      <c r="G25" s="8">
        <f t="shared" si="0"/>
        <v>98.291131291662666</v>
      </c>
      <c r="H25" s="8">
        <f t="shared" si="1"/>
        <v>98.690383519454855</v>
      </c>
      <c r="I25" s="21"/>
      <c r="J25" s="21"/>
    </row>
    <row r="26" spans="1:10" ht="45" x14ac:dyDescent="0.25">
      <c r="A26" s="16" t="s">
        <v>37</v>
      </c>
      <c r="B26" s="17" t="s">
        <v>12</v>
      </c>
      <c r="C26" s="17" t="s">
        <v>14</v>
      </c>
      <c r="D26" s="8">
        <v>4003531.8</v>
      </c>
      <c r="E26" s="8">
        <v>4733444.2669500001</v>
      </c>
      <c r="F26" s="8">
        <v>4606558.2082200004</v>
      </c>
      <c r="G26" s="8">
        <f t="shared" si="0"/>
        <v>115.06236089394871</v>
      </c>
      <c r="H26" s="8">
        <f t="shared" si="1"/>
        <v>97.319371443412834</v>
      </c>
      <c r="I26" s="21" t="s">
        <v>111</v>
      </c>
      <c r="J26" s="21"/>
    </row>
    <row r="27" spans="1:10" ht="30" x14ac:dyDescent="0.25">
      <c r="A27" s="16" t="s">
        <v>38</v>
      </c>
      <c r="B27" s="17" t="s">
        <v>12</v>
      </c>
      <c r="C27" s="17" t="s">
        <v>16</v>
      </c>
      <c r="D27" s="8">
        <v>80789.8</v>
      </c>
      <c r="E27" s="8">
        <v>42748.2</v>
      </c>
      <c r="F27" s="8">
        <v>41261.272779999999</v>
      </c>
      <c r="G27" s="8">
        <f t="shared" si="0"/>
        <v>51.07237891416986</v>
      </c>
      <c r="H27" s="8">
        <f t="shared" si="1"/>
        <v>96.521661216144778</v>
      </c>
      <c r="I27" s="21" t="s">
        <v>108</v>
      </c>
      <c r="J27" s="21"/>
    </row>
    <row r="28" spans="1:10" ht="30" x14ac:dyDescent="0.25">
      <c r="A28" s="16" t="s">
        <v>39</v>
      </c>
      <c r="B28" s="17" t="s">
        <v>12</v>
      </c>
      <c r="C28" s="17" t="s">
        <v>18</v>
      </c>
      <c r="D28" s="8">
        <v>415847.2</v>
      </c>
      <c r="E28" s="8">
        <v>486577.89110000001</v>
      </c>
      <c r="F28" s="8">
        <v>484707.38582999998</v>
      </c>
      <c r="G28" s="8">
        <f t="shared" si="0"/>
        <v>116.55901153837274</v>
      </c>
      <c r="H28" s="8">
        <f t="shared" si="1"/>
        <v>99.615579477774588</v>
      </c>
      <c r="I28" s="21" t="s">
        <v>107</v>
      </c>
      <c r="J28" s="21"/>
    </row>
    <row r="29" spans="1:10" ht="30" x14ac:dyDescent="0.25">
      <c r="A29" s="16" t="s">
        <v>40</v>
      </c>
      <c r="B29" s="17" t="s">
        <v>12</v>
      </c>
      <c r="C29" s="17" t="s">
        <v>41</v>
      </c>
      <c r="D29" s="8">
        <v>341928.3</v>
      </c>
      <c r="E29" s="8">
        <v>397093.9</v>
      </c>
      <c r="F29" s="8">
        <v>381143.14077999996</v>
      </c>
      <c r="G29" s="8">
        <f t="shared" si="0"/>
        <v>111.46873212307959</v>
      </c>
      <c r="H29" s="8">
        <f t="shared" si="1"/>
        <v>95.983126605571115</v>
      </c>
      <c r="I29" s="21" t="s">
        <v>107</v>
      </c>
      <c r="J29" s="21"/>
    </row>
    <row r="30" spans="1:10" ht="45" x14ac:dyDescent="0.25">
      <c r="A30" s="16" t="s">
        <v>42</v>
      </c>
      <c r="B30" s="17" t="s">
        <v>12</v>
      </c>
      <c r="C30" s="17" t="s">
        <v>30</v>
      </c>
      <c r="D30" s="8">
        <v>13660425.300000001</v>
      </c>
      <c r="E30" s="8">
        <v>17303385.100000001</v>
      </c>
      <c r="F30" s="8">
        <v>17184408.867210001</v>
      </c>
      <c r="G30" s="8">
        <f t="shared" si="0"/>
        <v>125.79702673832564</v>
      </c>
      <c r="H30" s="8">
        <f t="shared" si="1"/>
        <v>99.312410652005894</v>
      </c>
      <c r="I30" s="21" t="s">
        <v>110</v>
      </c>
      <c r="J30" s="21"/>
    </row>
    <row r="31" spans="1:10" ht="75" x14ac:dyDescent="0.25">
      <c r="A31" s="16" t="s">
        <v>43</v>
      </c>
      <c r="B31" s="17" t="s">
        <v>12</v>
      </c>
      <c r="C31" s="17" t="s">
        <v>31</v>
      </c>
      <c r="D31" s="8">
        <v>388263.1</v>
      </c>
      <c r="E31" s="8">
        <v>486821.9</v>
      </c>
      <c r="F31" s="8">
        <v>482518.38130000001</v>
      </c>
      <c r="G31" s="8">
        <f t="shared" si="0"/>
        <v>124.27613680002041</v>
      </c>
      <c r="H31" s="8">
        <f t="shared" si="1"/>
        <v>99.115997308255857</v>
      </c>
      <c r="I31" s="21" t="s">
        <v>109</v>
      </c>
      <c r="J31" s="21"/>
    </row>
    <row r="32" spans="1:10" ht="30" x14ac:dyDescent="0.25">
      <c r="A32" s="16" t="s">
        <v>44</v>
      </c>
      <c r="B32" s="17" t="s">
        <v>12</v>
      </c>
      <c r="C32" s="17" t="s">
        <v>22</v>
      </c>
      <c r="D32" s="8">
        <v>847954.1</v>
      </c>
      <c r="E32" s="8">
        <v>1184480.8</v>
      </c>
      <c r="F32" s="8">
        <v>1178345.8804600001</v>
      </c>
      <c r="G32" s="8">
        <f t="shared" si="0"/>
        <v>138.96340385169435</v>
      </c>
      <c r="H32" s="8">
        <f t="shared" si="1"/>
        <v>99.482058338134323</v>
      </c>
      <c r="I32" s="21" t="s">
        <v>95</v>
      </c>
      <c r="J32" s="21"/>
    </row>
    <row r="33" spans="1:10" x14ac:dyDescent="0.25">
      <c r="A33" s="14" t="s">
        <v>45</v>
      </c>
      <c r="B33" s="15" t="s">
        <v>14</v>
      </c>
      <c r="C33" s="15" t="s">
        <v>6</v>
      </c>
      <c r="D33" s="7">
        <f>SUM(D34:D37)</f>
        <v>3318640.1</v>
      </c>
      <c r="E33" s="7">
        <f>SUM(E34:E37)</f>
        <v>3447442.9999999995</v>
      </c>
      <c r="F33" s="7">
        <f>SUM(F34:F37)</f>
        <v>3159734.2380300001</v>
      </c>
      <c r="G33" s="7">
        <f t="shared" si="0"/>
        <v>95.21171753544472</v>
      </c>
      <c r="H33" s="7">
        <f t="shared" si="1"/>
        <v>91.654430197395598</v>
      </c>
      <c r="I33" s="19"/>
      <c r="J33" s="19"/>
    </row>
    <row r="34" spans="1:10" x14ac:dyDescent="0.25">
      <c r="A34" s="16" t="s">
        <v>46</v>
      </c>
      <c r="B34" s="17" t="s">
        <v>14</v>
      </c>
      <c r="C34" s="17" t="s">
        <v>5</v>
      </c>
      <c r="D34" s="8">
        <v>1109953.3</v>
      </c>
      <c r="E34" s="8">
        <v>1185250.2</v>
      </c>
      <c r="F34" s="8">
        <v>1156226.6246400001</v>
      </c>
      <c r="G34" s="8">
        <f t="shared" si="0"/>
        <v>104.16894338167199</v>
      </c>
      <c r="H34" s="8">
        <f t="shared" si="1"/>
        <v>97.551270157136443</v>
      </c>
      <c r="I34" s="21"/>
      <c r="J34" s="21"/>
    </row>
    <row r="35" spans="1:10" ht="60" x14ac:dyDescent="0.25">
      <c r="A35" s="16" t="s">
        <v>47</v>
      </c>
      <c r="B35" s="17" t="s">
        <v>14</v>
      </c>
      <c r="C35" s="17" t="s">
        <v>8</v>
      </c>
      <c r="D35" s="8">
        <v>915180.8</v>
      </c>
      <c r="E35" s="8">
        <v>967309.1</v>
      </c>
      <c r="F35" s="8">
        <v>713901.28637999995</v>
      </c>
      <c r="G35" s="8">
        <f t="shared" si="0"/>
        <v>78.006584751340924</v>
      </c>
      <c r="H35" s="8">
        <f t="shared" si="1"/>
        <v>73.802808882910327</v>
      </c>
      <c r="I35" s="21" t="s">
        <v>112</v>
      </c>
      <c r="J35" s="21" t="s">
        <v>124</v>
      </c>
    </row>
    <row r="36" spans="1:10" x14ac:dyDescent="0.25">
      <c r="A36" s="16" t="s">
        <v>88</v>
      </c>
      <c r="B36" s="17" t="s">
        <v>14</v>
      </c>
      <c r="C36" s="18" t="s">
        <v>10</v>
      </c>
      <c r="D36" s="8">
        <v>841743.6</v>
      </c>
      <c r="E36" s="8">
        <v>820959.4</v>
      </c>
      <c r="F36" s="8">
        <v>817082.31568</v>
      </c>
      <c r="G36" s="8">
        <f t="shared" si="0"/>
        <v>97.070214217250964</v>
      </c>
      <c r="H36" s="8">
        <f t="shared" si="1"/>
        <v>99.527737386282439</v>
      </c>
      <c r="I36" s="21"/>
      <c r="J36" s="21"/>
    </row>
    <row r="37" spans="1:10" x14ac:dyDescent="0.25">
      <c r="A37" s="16" t="s">
        <v>48</v>
      </c>
      <c r="B37" s="17" t="s">
        <v>14</v>
      </c>
      <c r="C37" s="17" t="s">
        <v>14</v>
      </c>
      <c r="D37" s="8">
        <v>451762.4</v>
      </c>
      <c r="E37" s="8">
        <v>473924.3</v>
      </c>
      <c r="F37" s="8">
        <v>472524.01133000001</v>
      </c>
      <c r="G37" s="8">
        <f t="shared" si="0"/>
        <v>104.59569263179051</v>
      </c>
      <c r="H37" s="8">
        <f t="shared" si="1"/>
        <v>99.704533261957664</v>
      </c>
      <c r="I37" s="21"/>
      <c r="J37" s="21"/>
    </row>
    <row r="38" spans="1:10" x14ac:dyDescent="0.25">
      <c r="A38" s="14" t="s">
        <v>49</v>
      </c>
      <c r="B38" s="15" t="s">
        <v>16</v>
      </c>
      <c r="C38" s="15" t="s">
        <v>6</v>
      </c>
      <c r="D38" s="7">
        <f>SUM(D39:D41)</f>
        <v>319205.3</v>
      </c>
      <c r="E38" s="7">
        <f>SUM(E39:E41)</f>
        <v>337592.30000000005</v>
      </c>
      <c r="F38" s="7">
        <f>SUM(F39:F41)</f>
        <v>326398.83587000001</v>
      </c>
      <c r="G38" s="7">
        <f t="shared" si="0"/>
        <v>102.25357657595285</v>
      </c>
      <c r="H38" s="7">
        <f t="shared" si="1"/>
        <v>96.684324811318263</v>
      </c>
      <c r="I38" s="19"/>
      <c r="J38" s="19"/>
    </row>
    <row r="39" spans="1:10" x14ac:dyDescent="0.25">
      <c r="A39" s="16" t="s">
        <v>50</v>
      </c>
      <c r="B39" s="17" t="s">
        <v>16</v>
      </c>
      <c r="C39" s="17" t="s">
        <v>5</v>
      </c>
      <c r="D39" s="8">
        <v>109416</v>
      </c>
      <c r="E39" s="8">
        <v>109416</v>
      </c>
      <c r="F39" s="8">
        <v>108874.03095</v>
      </c>
      <c r="G39" s="8">
        <f t="shared" si="0"/>
        <v>99.504671117569643</v>
      </c>
      <c r="H39" s="8">
        <f t="shared" si="1"/>
        <v>99.504671117569643</v>
      </c>
      <c r="I39" s="21"/>
      <c r="J39" s="21"/>
    </row>
    <row r="40" spans="1:10" x14ac:dyDescent="0.25">
      <c r="A40" s="16" t="s">
        <v>51</v>
      </c>
      <c r="B40" s="17" t="s">
        <v>16</v>
      </c>
      <c r="C40" s="17" t="s">
        <v>10</v>
      </c>
      <c r="D40" s="8">
        <v>37607.4</v>
      </c>
      <c r="E40" s="8">
        <v>37716.6</v>
      </c>
      <c r="F40" s="8">
        <v>37626.154369999997</v>
      </c>
      <c r="G40" s="8">
        <f t="shared" si="0"/>
        <v>100.04986882900704</v>
      </c>
      <c r="H40" s="8">
        <f t="shared" si="1"/>
        <v>99.760196756865668</v>
      </c>
      <c r="I40" s="21"/>
      <c r="J40" s="21"/>
    </row>
    <row r="41" spans="1:10" ht="30" x14ac:dyDescent="0.25">
      <c r="A41" s="16" t="s">
        <v>52</v>
      </c>
      <c r="B41" s="17" t="s">
        <v>16</v>
      </c>
      <c r="C41" s="17" t="s">
        <v>14</v>
      </c>
      <c r="D41" s="8">
        <v>172181.9</v>
      </c>
      <c r="E41" s="8">
        <v>190459.7</v>
      </c>
      <c r="F41" s="8">
        <v>179898.65055000002</v>
      </c>
      <c r="G41" s="8">
        <f t="shared" si="0"/>
        <v>104.48174317393408</v>
      </c>
      <c r="H41" s="8">
        <f t="shared" si="1"/>
        <v>94.454968977689248</v>
      </c>
      <c r="I41" s="21"/>
      <c r="J41" s="21" t="s">
        <v>125</v>
      </c>
    </row>
    <row r="42" spans="1:10" x14ac:dyDescent="0.25">
      <c r="A42" s="14" t="s">
        <v>53</v>
      </c>
      <c r="B42" s="15" t="s">
        <v>18</v>
      </c>
      <c r="C42" s="15" t="s">
        <v>6</v>
      </c>
      <c r="D42" s="7">
        <f>SUM(D43:D50)</f>
        <v>24397382.099999998</v>
      </c>
      <c r="E42" s="7">
        <f>SUM(E43:E50)</f>
        <v>26370365.199999999</v>
      </c>
      <c r="F42" s="7">
        <f>SUM(F43:F50)</f>
        <v>26092686.833209999</v>
      </c>
      <c r="G42" s="7">
        <f t="shared" si="0"/>
        <v>106.94871575262168</v>
      </c>
      <c r="H42" s="7">
        <f t="shared" si="1"/>
        <v>98.947005986894709</v>
      </c>
      <c r="I42" s="19"/>
      <c r="J42" s="19"/>
    </row>
    <row r="43" spans="1:10" ht="135" x14ac:dyDescent="0.25">
      <c r="A43" s="16" t="s">
        <v>54</v>
      </c>
      <c r="B43" s="17" t="s">
        <v>18</v>
      </c>
      <c r="C43" s="17" t="s">
        <v>5</v>
      </c>
      <c r="D43" s="8">
        <v>4970690.5</v>
      </c>
      <c r="E43" s="8">
        <v>6231197.7000000002</v>
      </c>
      <c r="F43" s="8">
        <v>6224183.4221099997</v>
      </c>
      <c r="G43" s="8">
        <f t="shared" si="0"/>
        <v>125.21768197215255</v>
      </c>
      <c r="H43" s="8">
        <f t="shared" si="1"/>
        <v>99.88743291053018</v>
      </c>
      <c r="I43" s="24" t="s">
        <v>113</v>
      </c>
      <c r="J43" s="21"/>
    </row>
    <row r="44" spans="1:10" x14ac:dyDescent="0.25">
      <c r="A44" s="16" t="s">
        <v>55</v>
      </c>
      <c r="B44" s="17" t="s">
        <v>18</v>
      </c>
      <c r="C44" s="17" t="s">
        <v>8</v>
      </c>
      <c r="D44" s="8">
        <v>16022356</v>
      </c>
      <c r="E44" s="8">
        <v>16599821.800000001</v>
      </c>
      <c r="F44" s="8">
        <v>16342961.66859</v>
      </c>
      <c r="G44" s="8">
        <f t="shared" si="0"/>
        <v>102.00098954604428</v>
      </c>
      <c r="H44" s="8">
        <f t="shared" si="1"/>
        <v>98.452633199893739</v>
      </c>
      <c r="I44" s="24"/>
      <c r="J44" s="21"/>
    </row>
    <row r="45" spans="1:10" ht="30" x14ac:dyDescent="0.25">
      <c r="A45" s="16" t="s">
        <v>89</v>
      </c>
      <c r="B45" s="17" t="s">
        <v>18</v>
      </c>
      <c r="C45" s="18" t="s">
        <v>10</v>
      </c>
      <c r="D45" s="8">
        <v>308152.2</v>
      </c>
      <c r="E45" s="8">
        <v>325848.09999999998</v>
      </c>
      <c r="F45" s="8">
        <v>325810.42219999997</v>
      </c>
      <c r="G45" s="8">
        <f t="shared" si="0"/>
        <v>105.73035733640712</v>
      </c>
      <c r="H45" s="8">
        <f t="shared" si="1"/>
        <v>99.9884370048498</v>
      </c>
      <c r="I45" s="24" t="s">
        <v>114</v>
      </c>
      <c r="J45" s="20"/>
    </row>
    <row r="46" spans="1:10" ht="30" x14ac:dyDescent="0.25">
      <c r="A46" s="16" t="s">
        <v>56</v>
      </c>
      <c r="B46" s="17" t="s">
        <v>18</v>
      </c>
      <c r="C46" s="17" t="s">
        <v>12</v>
      </c>
      <c r="D46" s="8">
        <v>2504899.4</v>
      </c>
      <c r="E46" s="8">
        <v>2666929</v>
      </c>
      <c r="F46" s="8">
        <v>2666181.6482199999</v>
      </c>
      <c r="G46" s="8">
        <f t="shared" si="0"/>
        <v>106.43867167759311</v>
      </c>
      <c r="H46" s="8">
        <f t="shared" si="1"/>
        <v>99.971977065006229</v>
      </c>
      <c r="I46" s="24" t="s">
        <v>115</v>
      </c>
      <c r="J46" s="21"/>
    </row>
    <row r="47" spans="1:10" ht="30" x14ac:dyDescent="0.25">
      <c r="A47" s="16" t="s">
        <v>57</v>
      </c>
      <c r="B47" s="17" t="s">
        <v>18</v>
      </c>
      <c r="C47" s="17" t="s">
        <v>14</v>
      </c>
      <c r="D47" s="8">
        <v>26831.9</v>
      </c>
      <c r="E47" s="8">
        <v>26831.9</v>
      </c>
      <c r="F47" s="8">
        <v>25980.171059999997</v>
      </c>
      <c r="G47" s="8">
        <f t="shared" si="0"/>
        <v>96.825685322321547</v>
      </c>
      <c r="H47" s="8">
        <f t="shared" si="1"/>
        <v>96.825685322321547</v>
      </c>
      <c r="I47" s="24"/>
      <c r="J47" s="21"/>
    </row>
    <row r="48" spans="1:10" x14ac:dyDescent="0.25">
      <c r="A48" s="16" t="s">
        <v>58</v>
      </c>
      <c r="B48" s="17" t="s">
        <v>18</v>
      </c>
      <c r="C48" s="17" t="s">
        <v>16</v>
      </c>
      <c r="D48" s="8">
        <v>107418.1</v>
      </c>
      <c r="E48" s="8">
        <v>108578.5</v>
      </c>
      <c r="F48" s="8">
        <v>108578.41574</v>
      </c>
      <c r="G48" s="8">
        <f t="shared" si="0"/>
        <v>101.08018643040604</v>
      </c>
      <c r="H48" s="8">
        <f t="shared" si="1"/>
        <v>99.999922397159651</v>
      </c>
      <c r="I48" s="24"/>
      <c r="J48" s="21"/>
    </row>
    <row r="49" spans="1:12" ht="45" x14ac:dyDescent="0.25">
      <c r="A49" s="16" t="s">
        <v>59</v>
      </c>
      <c r="B49" s="17" t="s">
        <v>18</v>
      </c>
      <c r="C49" s="17" t="s">
        <v>18</v>
      </c>
      <c r="D49" s="8">
        <v>288353.7</v>
      </c>
      <c r="E49" s="8">
        <v>221952.8</v>
      </c>
      <c r="F49" s="8">
        <v>211462.12406</v>
      </c>
      <c r="G49" s="8">
        <f t="shared" si="0"/>
        <v>73.334284963223979</v>
      </c>
      <c r="H49" s="8">
        <f t="shared" si="1"/>
        <v>95.273465376422379</v>
      </c>
      <c r="I49" s="24" t="s">
        <v>116</v>
      </c>
      <c r="J49" s="21"/>
    </row>
    <row r="50" spans="1:12" ht="45" x14ac:dyDescent="0.25">
      <c r="A50" s="16" t="s">
        <v>60</v>
      </c>
      <c r="B50" s="17" t="s">
        <v>18</v>
      </c>
      <c r="C50" s="17" t="s">
        <v>30</v>
      </c>
      <c r="D50" s="8">
        <v>168680.3</v>
      </c>
      <c r="E50" s="8">
        <v>189205.4</v>
      </c>
      <c r="F50" s="8">
        <v>187528.96122999999</v>
      </c>
      <c r="G50" s="8">
        <f t="shared" si="0"/>
        <v>111.1741923804973</v>
      </c>
      <c r="H50" s="8">
        <f t="shared" si="1"/>
        <v>99.113958285545749</v>
      </c>
      <c r="I50" s="24" t="s">
        <v>117</v>
      </c>
      <c r="J50" s="21"/>
      <c r="K50" s="25"/>
      <c r="L50" s="25"/>
    </row>
    <row r="51" spans="1:12" x14ac:dyDescent="0.25">
      <c r="A51" s="14" t="s">
        <v>61</v>
      </c>
      <c r="B51" s="15" t="s">
        <v>41</v>
      </c>
      <c r="C51" s="15" t="s">
        <v>6</v>
      </c>
      <c r="D51" s="7">
        <f>SUM(D52:D54)</f>
        <v>1523244.7</v>
      </c>
      <c r="E51" s="7">
        <f>SUM(E52:E54)</f>
        <v>1762193.5999999999</v>
      </c>
      <c r="F51" s="7">
        <f>SUM(F52:F54)</f>
        <v>1756473.3082600001</v>
      </c>
      <c r="G51" s="7">
        <f t="shared" si="0"/>
        <v>115.31130279068098</v>
      </c>
      <c r="H51" s="7">
        <f t="shared" si="1"/>
        <v>99.67538800844585</v>
      </c>
      <c r="I51" s="27"/>
      <c r="J51" s="26"/>
      <c r="K51" s="25"/>
      <c r="L51" s="25"/>
    </row>
    <row r="52" spans="1:12" ht="60" x14ac:dyDescent="0.25">
      <c r="A52" s="16" t="s">
        <v>62</v>
      </c>
      <c r="B52" s="17" t="s">
        <v>41</v>
      </c>
      <c r="C52" s="17" t="s">
        <v>5</v>
      </c>
      <c r="D52" s="8">
        <v>1432487.5</v>
      </c>
      <c r="E52" s="8">
        <v>1664126.7</v>
      </c>
      <c r="F52" s="8">
        <v>1658658.9766500001</v>
      </c>
      <c r="G52" s="8">
        <f t="shared" si="0"/>
        <v>115.78872252986501</v>
      </c>
      <c r="H52" s="8">
        <f t="shared" si="1"/>
        <v>99.671435873843024</v>
      </c>
      <c r="I52" s="24" t="s">
        <v>118</v>
      </c>
      <c r="J52" s="21"/>
      <c r="K52" s="25"/>
      <c r="L52" s="25"/>
    </row>
    <row r="53" spans="1:12" ht="30" x14ac:dyDescent="0.25">
      <c r="A53" s="16" t="s">
        <v>63</v>
      </c>
      <c r="B53" s="17" t="s">
        <v>41</v>
      </c>
      <c r="C53" s="17" t="s">
        <v>8</v>
      </c>
      <c r="D53" s="8">
        <v>27000</v>
      </c>
      <c r="E53" s="8">
        <v>28908.9</v>
      </c>
      <c r="F53" s="8">
        <v>28908.886850000003</v>
      </c>
      <c r="G53" s="8">
        <f t="shared" si="0"/>
        <v>107.06995129629631</v>
      </c>
      <c r="H53" s="8">
        <f t="shared" si="1"/>
        <v>99.999954512278237</v>
      </c>
      <c r="I53" s="21" t="s">
        <v>119</v>
      </c>
      <c r="J53" s="21"/>
    </row>
    <row r="54" spans="1:12" ht="30" x14ac:dyDescent="0.25">
      <c r="A54" s="16" t="s">
        <v>64</v>
      </c>
      <c r="B54" s="17" t="s">
        <v>41</v>
      </c>
      <c r="C54" s="17" t="s">
        <v>12</v>
      </c>
      <c r="D54" s="8">
        <v>63757.2</v>
      </c>
      <c r="E54" s="8">
        <v>69158</v>
      </c>
      <c r="F54" s="8">
        <v>68905.444759999998</v>
      </c>
      <c r="G54" s="8">
        <f t="shared" si="0"/>
        <v>108.074766081321</v>
      </c>
      <c r="H54" s="8">
        <f t="shared" si="1"/>
        <v>99.634814135747135</v>
      </c>
      <c r="I54" s="21" t="s">
        <v>120</v>
      </c>
      <c r="J54" s="21"/>
    </row>
    <row r="55" spans="1:12" x14ac:dyDescent="0.25">
      <c r="A55" s="14" t="s">
        <v>65</v>
      </c>
      <c r="B55" s="15" t="s">
        <v>30</v>
      </c>
      <c r="C55" s="15" t="s">
        <v>6</v>
      </c>
      <c r="D55" s="7">
        <f>SUM(D56:D62)</f>
        <v>9721701.1000000015</v>
      </c>
      <c r="E55" s="7">
        <f>SUM(E56:E62)</f>
        <v>15494932.300000001</v>
      </c>
      <c r="F55" s="7">
        <f>SUM(F56:F62)</f>
        <v>14644029.319800001</v>
      </c>
      <c r="G55" s="7">
        <f t="shared" si="0"/>
        <v>150.63237564257145</v>
      </c>
      <c r="H55" s="7">
        <f t="shared" si="1"/>
        <v>94.508507919069771</v>
      </c>
      <c r="I55" s="19"/>
      <c r="J55" s="19"/>
    </row>
    <row r="56" spans="1:12" x14ac:dyDescent="0.25">
      <c r="A56" s="16" t="s">
        <v>66</v>
      </c>
      <c r="B56" s="17" t="s">
        <v>30</v>
      </c>
      <c r="C56" s="17" t="s">
        <v>5</v>
      </c>
      <c r="D56" s="8">
        <v>3897544.8</v>
      </c>
      <c r="E56" s="8">
        <v>3753062.5</v>
      </c>
      <c r="F56" s="8">
        <v>3752365.3957099998</v>
      </c>
      <c r="G56" s="8">
        <f t="shared" si="0"/>
        <v>96.275106208144166</v>
      </c>
      <c r="H56" s="8">
        <f t="shared" si="1"/>
        <v>99.981425721260962</v>
      </c>
      <c r="I56" s="21"/>
      <c r="J56" s="21"/>
    </row>
    <row r="57" spans="1:12" ht="45" x14ac:dyDescent="0.25">
      <c r="A57" s="16" t="s">
        <v>67</v>
      </c>
      <c r="B57" s="17" t="s">
        <v>30</v>
      </c>
      <c r="C57" s="17" t="s">
        <v>8</v>
      </c>
      <c r="D57" s="8">
        <v>988502.9</v>
      </c>
      <c r="E57" s="8">
        <v>1177728.7</v>
      </c>
      <c r="F57" s="8">
        <v>1113061.66395</v>
      </c>
      <c r="G57" s="8">
        <f t="shared" si="0"/>
        <v>112.60074846012085</v>
      </c>
      <c r="H57" s="8">
        <f t="shared" si="1"/>
        <v>94.509173797836468</v>
      </c>
      <c r="I57" s="21" t="s">
        <v>121</v>
      </c>
      <c r="J57" s="21" t="s">
        <v>126</v>
      </c>
    </row>
    <row r="58" spans="1:12" ht="30" x14ac:dyDescent="0.25">
      <c r="A58" s="16" t="s">
        <v>68</v>
      </c>
      <c r="B58" s="17" t="s">
        <v>30</v>
      </c>
      <c r="C58" s="17" t="s">
        <v>10</v>
      </c>
      <c r="D58" s="8">
        <v>66978</v>
      </c>
      <c r="E58" s="8">
        <v>59301</v>
      </c>
      <c r="F58" s="8">
        <v>59231.512860000003</v>
      </c>
      <c r="G58" s="8">
        <f t="shared" si="0"/>
        <v>88.4342811968109</v>
      </c>
      <c r="H58" s="8">
        <f t="shared" si="1"/>
        <v>99.882822987807955</v>
      </c>
      <c r="I58" s="24" t="s">
        <v>127</v>
      </c>
      <c r="J58" s="21"/>
    </row>
    <row r="59" spans="1:12" x14ac:dyDescent="0.25">
      <c r="A59" s="16" t="s">
        <v>69</v>
      </c>
      <c r="B59" s="17" t="s">
        <v>30</v>
      </c>
      <c r="C59" s="17" t="s">
        <v>12</v>
      </c>
      <c r="D59" s="8">
        <v>179981.4</v>
      </c>
      <c r="E59" s="8">
        <v>181173.3</v>
      </c>
      <c r="F59" s="8">
        <v>181077.35907000001</v>
      </c>
      <c r="G59" s="8">
        <f t="shared" si="0"/>
        <v>100.60892907267085</v>
      </c>
      <c r="H59" s="8">
        <f t="shared" si="1"/>
        <v>99.947044663866052</v>
      </c>
      <c r="I59" s="21"/>
      <c r="J59" s="21"/>
    </row>
    <row r="60" spans="1:12" x14ac:dyDescent="0.25">
      <c r="A60" s="16" t="s">
        <v>70</v>
      </c>
      <c r="B60" s="17" t="s">
        <v>30</v>
      </c>
      <c r="C60" s="17" t="s">
        <v>14</v>
      </c>
      <c r="D60" s="8">
        <v>104273</v>
      </c>
      <c r="E60" s="8">
        <v>104273</v>
      </c>
      <c r="F60" s="8">
        <v>104272.30473</v>
      </c>
      <c r="G60" s="8">
        <f t="shared" si="0"/>
        <v>99.999333221447557</v>
      </c>
      <c r="H60" s="8">
        <f t="shared" si="1"/>
        <v>99.999333221447557</v>
      </c>
      <c r="I60" s="21"/>
      <c r="J60" s="21"/>
    </row>
    <row r="61" spans="1:12" ht="30" x14ac:dyDescent="0.25">
      <c r="A61" s="16" t="s">
        <v>71</v>
      </c>
      <c r="B61" s="17" t="s">
        <v>30</v>
      </c>
      <c r="C61" s="17" t="s">
        <v>16</v>
      </c>
      <c r="D61" s="8">
        <v>220624.3</v>
      </c>
      <c r="E61" s="8">
        <v>220866.8</v>
      </c>
      <c r="F61" s="8">
        <v>219914.2622</v>
      </c>
      <c r="G61" s="8">
        <f t="shared" si="0"/>
        <v>99.678168814586613</v>
      </c>
      <c r="H61" s="8">
        <f t="shared" si="1"/>
        <v>99.568727486430745</v>
      </c>
      <c r="I61" s="20"/>
      <c r="J61" s="20"/>
    </row>
    <row r="62" spans="1:12" ht="60" x14ac:dyDescent="0.25">
      <c r="A62" s="16" t="s">
        <v>72</v>
      </c>
      <c r="B62" s="17" t="s">
        <v>30</v>
      </c>
      <c r="C62" s="17" t="s">
        <v>30</v>
      </c>
      <c r="D62" s="8">
        <v>4263796.7</v>
      </c>
      <c r="E62" s="8">
        <v>9998527</v>
      </c>
      <c r="F62" s="8">
        <v>9214106.8212800007</v>
      </c>
      <c r="G62" s="8">
        <f t="shared" si="0"/>
        <v>216.10098861608483</v>
      </c>
      <c r="H62" s="8">
        <f t="shared" si="1"/>
        <v>92.154642591653754</v>
      </c>
      <c r="I62" s="21" t="s">
        <v>129</v>
      </c>
      <c r="J62" s="21" t="s">
        <v>128</v>
      </c>
    </row>
    <row r="63" spans="1:12" x14ac:dyDescent="0.25">
      <c r="A63" s="14" t="s">
        <v>73</v>
      </c>
      <c r="B63" s="15" t="s">
        <v>31</v>
      </c>
      <c r="C63" s="15" t="s">
        <v>6</v>
      </c>
      <c r="D63" s="7">
        <f>SUM(D64:D68)</f>
        <v>35024448.000000007</v>
      </c>
      <c r="E63" s="7">
        <f>SUM(E64:E68)</f>
        <v>36779779.233400002</v>
      </c>
      <c r="F63" s="7">
        <f>SUM(F64:F68)</f>
        <v>35949697.580030002</v>
      </c>
      <c r="G63" s="7">
        <f t="shared" si="0"/>
        <v>102.64172494604338</v>
      </c>
      <c r="H63" s="7">
        <f t="shared" si="1"/>
        <v>97.743103219564205</v>
      </c>
      <c r="I63" s="19"/>
      <c r="J63" s="19"/>
    </row>
    <row r="64" spans="1:12" x14ac:dyDescent="0.25">
      <c r="A64" s="16" t="s">
        <v>74</v>
      </c>
      <c r="B64" s="17" t="s">
        <v>31</v>
      </c>
      <c r="C64" s="17" t="s">
        <v>5</v>
      </c>
      <c r="D64" s="8">
        <v>104232.5</v>
      </c>
      <c r="E64" s="8">
        <v>105799.5</v>
      </c>
      <c r="F64" s="8">
        <v>102714.70633</v>
      </c>
      <c r="G64" s="8">
        <f t="shared" si="0"/>
        <v>98.543838370949572</v>
      </c>
      <c r="H64" s="8">
        <f t="shared" si="1"/>
        <v>97.0843022226003</v>
      </c>
      <c r="I64" s="21"/>
      <c r="J64" s="21"/>
    </row>
    <row r="65" spans="1:10" x14ac:dyDescent="0.25">
      <c r="A65" s="16" t="s">
        <v>75</v>
      </c>
      <c r="B65" s="17" t="s">
        <v>31</v>
      </c>
      <c r="C65" s="17" t="s">
        <v>8</v>
      </c>
      <c r="D65" s="8">
        <v>2501546</v>
      </c>
      <c r="E65" s="8">
        <v>2560836.6</v>
      </c>
      <c r="F65" s="8">
        <v>2549543.3391700001</v>
      </c>
      <c r="G65" s="8">
        <f t="shared" si="0"/>
        <v>101.91870703836747</v>
      </c>
      <c r="H65" s="8">
        <f t="shared" si="1"/>
        <v>99.559001115885323</v>
      </c>
      <c r="I65" s="20"/>
      <c r="J65" s="20"/>
    </row>
    <row r="66" spans="1:10" x14ac:dyDescent="0.25">
      <c r="A66" s="16" t="s">
        <v>76</v>
      </c>
      <c r="B66" s="17" t="s">
        <v>31</v>
      </c>
      <c r="C66" s="17" t="s">
        <v>10</v>
      </c>
      <c r="D66" s="8">
        <v>20916759.600000001</v>
      </c>
      <c r="E66" s="8">
        <v>20323574.233400002</v>
      </c>
      <c r="F66" s="8">
        <v>19905185.841800001</v>
      </c>
      <c r="G66" s="8">
        <f t="shared" si="0"/>
        <v>95.16381228476709</v>
      </c>
      <c r="H66" s="8">
        <f t="shared" si="1"/>
        <v>97.941364118362515</v>
      </c>
      <c r="I66" s="21"/>
      <c r="J66" s="21"/>
    </row>
    <row r="67" spans="1:10" ht="45" x14ac:dyDescent="0.25">
      <c r="A67" s="16" t="s">
        <v>77</v>
      </c>
      <c r="B67" s="17" t="s">
        <v>31</v>
      </c>
      <c r="C67" s="17" t="s">
        <v>12</v>
      </c>
      <c r="D67" s="8">
        <v>10885302.300000001</v>
      </c>
      <c r="E67" s="8">
        <v>13156450</v>
      </c>
      <c r="F67" s="8">
        <v>12766489.12511</v>
      </c>
      <c r="G67" s="8">
        <f t="shared" si="0"/>
        <v>117.28189785882196</v>
      </c>
      <c r="H67" s="8">
        <f t="shared" si="1"/>
        <v>97.035971900550692</v>
      </c>
      <c r="I67" s="21" t="s">
        <v>130</v>
      </c>
      <c r="J67" s="21"/>
    </row>
    <row r="68" spans="1:10" x14ac:dyDescent="0.25">
      <c r="A68" s="16" t="s">
        <v>78</v>
      </c>
      <c r="B68" s="17" t="s">
        <v>31</v>
      </c>
      <c r="C68" s="17" t="s">
        <v>16</v>
      </c>
      <c r="D68" s="8">
        <v>616607.6</v>
      </c>
      <c r="E68" s="8">
        <v>633118.9</v>
      </c>
      <c r="F68" s="8">
        <v>625764.56761999999</v>
      </c>
      <c r="G68" s="8">
        <f t="shared" si="0"/>
        <v>101.48505591238252</v>
      </c>
      <c r="H68" s="8">
        <f t="shared" si="1"/>
        <v>98.838396329662558</v>
      </c>
      <c r="I68" s="21"/>
      <c r="J68" s="21"/>
    </row>
    <row r="69" spans="1:10" x14ac:dyDescent="0.25">
      <c r="A69" s="14" t="s">
        <v>79</v>
      </c>
      <c r="B69" s="15" t="s">
        <v>20</v>
      </c>
      <c r="C69" s="15" t="s">
        <v>6</v>
      </c>
      <c r="D69" s="7">
        <f>SUM(D70:D72)</f>
        <v>1122354.5</v>
      </c>
      <c r="E69" s="7">
        <f>SUM(E70:E72)</f>
        <v>1126939.3</v>
      </c>
      <c r="F69" s="7">
        <f>SUM(F70:F72)</f>
        <v>1122037.8211099999</v>
      </c>
      <c r="G69" s="7">
        <f t="shared" si="0"/>
        <v>99.971784414817236</v>
      </c>
      <c r="H69" s="7">
        <f t="shared" si="1"/>
        <v>99.565062742066047</v>
      </c>
      <c r="I69" s="19"/>
      <c r="J69" s="19"/>
    </row>
    <row r="70" spans="1:10" ht="30" x14ac:dyDescent="0.25">
      <c r="A70" s="16" t="s">
        <v>80</v>
      </c>
      <c r="B70" s="17" t="s">
        <v>20</v>
      </c>
      <c r="C70" s="17" t="s">
        <v>8</v>
      </c>
      <c r="D70" s="8">
        <v>120550.8</v>
      </c>
      <c r="E70" s="8">
        <v>131888.70000000001</v>
      </c>
      <c r="F70" s="8">
        <v>131827.34148999999</v>
      </c>
      <c r="G70" s="8">
        <f t="shared" ref="G70:G80" si="2">IFERROR(F70/D70*100,"")</f>
        <v>109.35418221198034</v>
      </c>
      <c r="H70" s="8">
        <f t="shared" ref="H70:H80" si="3">IFERROR(F70/E70*100,"")</f>
        <v>99.953477052999972</v>
      </c>
      <c r="I70" s="21" t="s">
        <v>131</v>
      </c>
      <c r="J70" s="21"/>
    </row>
    <row r="71" spans="1:10" x14ac:dyDescent="0.25">
      <c r="A71" s="16" t="s">
        <v>81</v>
      </c>
      <c r="B71" s="17" t="s">
        <v>20</v>
      </c>
      <c r="C71" s="17" t="s">
        <v>10</v>
      </c>
      <c r="D71" s="8">
        <v>959200.8</v>
      </c>
      <c r="E71" s="8">
        <v>947982.5</v>
      </c>
      <c r="F71" s="8">
        <v>943306.95984000002</v>
      </c>
      <c r="G71" s="8">
        <f t="shared" si="2"/>
        <v>98.343012207662866</v>
      </c>
      <c r="H71" s="8">
        <f t="shared" si="3"/>
        <v>99.50679045657489</v>
      </c>
      <c r="I71" s="21"/>
      <c r="J71" s="21"/>
    </row>
    <row r="72" spans="1:10" x14ac:dyDescent="0.25">
      <c r="A72" s="16" t="s">
        <v>82</v>
      </c>
      <c r="B72" s="17" t="s">
        <v>20</v>
      </c>
      <c r="C72" s="17" t="s">
        <v>14</v>
      </c>
      <c r="D72" s="8">
        <v>42602.9</v>
      </c>
      <c r="E72" s="8">
        <v>47068.1</v>
      </c>
      <c r="F72" s="8">
        <v>46903.519780000002</v>
      </c>
      <c r="G72" s="8">
        <f t="shared" si="2"/>
        <v>110.09466440078025</v>
      </c>
      <c r="H72" s="8">
        <f t="shared" si="3"/>
        <v>99.650335960023881</v>
      </c>
      <c r="I72" s="21" t="s">
        <v>104</v>
      </c>
      <c r="J72" s="20"/>
    </row>
    <row r="73" spans="1:10" ht="28.5" x14ac:dyDescent="0.25">
      <c r="A73" s="14" t="s">
        <v>83</v>
      </c>
      <c r="B73" s="15" t="s">
        <v>24</v>
      </c>
      <c r="C73" s="15" t="s">
        <v>6</v>
      </c>
      <c r="D73" s="7">
        <f>D74+D75</f>
        <v>1690177</v>
      </c>
      <c r="E73" s="7">
        <f t="shared" ref="E73:F73" si="4">E74+E75</f>
        <v>1022064.1</v>
      </c>
      <c r="F73" s="7">
        <f t="shared" si="4"/>
        <v>996063.24414999993</v>
      </c>
      <c r="G73" s="7">
        <f t="shared" si="2"/>
        <v>58.932481281546245</v>
      </c>
      <c r="H73" s="7">
        <f t="shared" si="3"/>
        <v>97.456044503470963</v>
      </c>
      <c r="I73" s="19"/>
      <c r="J73" s="19"/>
    </row>
    <row r="74" spans="1:10" ht="30" x14ac:dyDescent="0.25">
      <c r="A74" s="16" t="s">
        <v>92</v>
      </c>
      <c r="B74" s="17" t="s">
        <v>24</v>
      </c>
      <c r="C74" s="17" t="s">
        <v>5</v>
      </c>
      <c r="D74" s="8">
        <v>1651383</v>
      </c>
      <c r="E74" s="8">
        <v>983270.1</v>
      </c>
      <c r="F74" s="8">
        <v>957270.07510999998</v>
      </c>
      <c r="G74" s="8">
        <f t="shared" si="2"/>
        <v>57.967780648704746</v>
      </c>
      <c r="H74" s="8">
        <f t="shared" si="3"/>
        <v>97.355759634102569</v>
      </c>
      <c r="I74" s="21" t="s">
        <v>132</v>
      </c>
      <c r="J74" s="21"/>
    </row>
    <row r="75" spans="1:10" x14ac:dyDescent="0.25">
      <c r="A75" s="16" t="s">
        <v>93</v>
      </c>
      <c r="B75" s="17" t="s">
        <v>24</v>
      </c>
      <c r="C75" s="18" t="s">
        <v>8</v>
      </c>
      <c r="D75" s="8">
        <v>38794</v>
      </c>
      <c r="E75" s="8">
        <v>38794</v>
      </c>
      <c r="F75" s="8">
        <v>38793.169040000001</v>
      </c>
      <c r="G75" s="8">
        <f t="shared" si="2"/>
        <v>99.997858019281338</v>
      </c>
      <c r="H75" s="8">
        <f t="shared" si="3"/>
        <v>99.997858019281338</v>
      </c>
      <c r="I75" s="21"/>
      <c r="J75" s="21"/>
    </row>
    <row r="76" spans="1:10" ht="42.75" x14ac:dyDescent="0.25">
      <c r="A76" s="14" t="s">
        <v>84</v>
      </c>
      <c r="B76" s="15" t="s">
        <v>32</v>
      </c>
      <c r="C76" s="15" t="s">
        <v>6</v>
      </c>
      <c r="D76" s="7">
        <f>SUM(D77:D79)</f>
        <v>8700291.0999999996</v>
      </c>
      <c r="E76" s="7">
        <f>SUM(E77:E79)</f>
        <v>10466179.800000001</v>
      </c>
      <c r="F76" s="7">
        <f>SUM(F77:F79)</f>
        <v>10007854.47538</v>
      </c>
      <c r="G76" s="7">
        <f t="shared" si="2"/>
        <v>115.02896121924013</v>
      </c>
      <c r="H76" s="7">
        <f t="shared" si="3"/>
        <v>95.620891926393227</v>
      </c>
      <c r="I76" s="19"/>
      <c r="J76" s="19"/>
    </row>
    <row r="77" spans="1:10" ht="45" x14ac:dyDescent="0.25">
      <c r="A77" s="16" t="s">
        <v>85</v>
      </c>
      <c r="B77" s="17" t="s">
        <v>32</v>
      </c>
      <c r="C77" s="17" t="s">
        <v>5</v>
      </c>
      <c r="D77" s="8">
        <v>6072043</v>
      </c>
      <c r="E77" s="8">
        <v>6477159</v>
      </c>
      <c r="F77" s="8">
        <v>6476423.5798300002</v>
      </c>
      <c r="G77" s="8">
        <f t="shared" si="2"/>
        <v>106.65971205786914</v>
      </c>
      <c r="H77" s="8">
        <f t="shared" si="3"/>
        <v>99.988645945390559</v>
      </c>
      <c r="I77" s="21" t="s">
        <v>134</v>
      </c>
      <c r="J77" s="21"/>
    </row>
    <row r="78" spans="1:10" ht="30" x14ac:dyDescent="0.25">
      <c r="A78" s="16" t="s">
        <v>86</v>
      </c>
      <c r="B78" s="17" t="s">
        <v>32</v>
      </c>
      <c r="C78" s="17" t="s">
        <v>8</v>
      </c>
      <c r="D78" s="8">
        <v>786031</v>
      </c>
      <c r="E78" s="8">
        <v>2151160.4</v>
      </c>
      <c r="F78" s="8">
        <v>1696244.50333</v>
      </c>
      <c r="G78" s="8">
        <f t="shared" si="2"/>
        <v>215.79867757505747</v>
      </c>
      <c r="H78" s="8">
        <f t="shared" si="3"/>
        <v>78.852534814698146</v>
      </c>
      <c r="I78" s="21" t="s">
        <v>133</v>
      </c>
      <c r="J78" s="21" t="s">
        <v>125</v>
      </c>
    </row>
    <row r="79" spans="1:10" x14ac:dyDescent="0.25">
      <c r="A79" s="16" t="s">
        <v>87</v>
      </c>
      <c r="B79" s="17" t="s">
        <v>32</v>
      </c>
      <c r="C79" s="17" t="s">
        <v>10</v>
      </c>
      <c r="D79" s="8">
        <v>1842217.1</v>
      </c>
      <c r="E79" s="8">
        <v>1837860.4</v>
      </c>
      <c r="F79" s="8">
        <v>1835186.39222</v>
      </c>
      <c r="G79" s="8">
        <f t="shared" si="2"/>
        <v>99.618356176370298</v>
      </c>
      <c r="H79" s="8">
        <f t="shared" si="3"/>
        <v>99.854504304026577</v>
      </c>
      <c r="I79" s="20"/>
      <c r="J79" s="20"/>
    </row>
    <row r="80" spans="1:10" x14ac:dyDescent="0.25">
      <c r="A80" s="31" t="s">
        <v>0</v>
      </c>
      <c r="B80" s="31"/>
      <c r="C80" s="31"/>
      <c r="D80" s="7">
        <f>D6+D16+D19+D22+D33+D38+D42+D51+D55+D63+D69+D73+D76</f>
        <v>110358195.40000001</v>
      </c>
      <c r="E80" s="7">
        <f>E6+E16+E19+E22+E33+E38+E42+E51+E55+E63+E69+E73+E76</f>
        <v>126396594.4701</v>
      </c>
      <c r="F80" s="7">
        <f>F6+F16+F19+F22+F33+F38+F42+F51+F55+F63+F69+F73+F76</f>
        <v>122290649.53799999</v>
      </c>
      <c r="G80" s="7">
        <f t="shared" si="2"/>
        <v>110.8124766762904</v>
      </c>
      <c r="H80" s="7">
        <f t="shared" si="3"/>
        <v>96.751538323232836</v>
      </c>
      <c r="I80" s="19"/>
      <c r="J80" s="19"/>
    </row>
    <row r="81" spans="4:6" x14ac:dyDescent="0.25">
      <c r="D81" s="28"/>
      <c r="E81" s="28"/>
      <c r="F81" s="28"/>
    </row>
  </sheetData>
  <autoFilter ref="A5:I80"/>
  <mergeCells count="3">
    <mergeCell ref="A2:I2"/>
    <mergeCell ref="E3:F3"/>
    <mergeCell ref="A80:C80"/>
  </mergeCells>
  <pageMargins left="0.19685039370078741" right="0" top="0.19685039370078741" bottom="0.19685039370078741" header="0" footer="0"/>
  <pageSetup paperSize="9" scale="47" fitToHeight="200" orientation="landscape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субъект</vt:lpstr>
      <vt:lpstr>'Расходы субъект'!Заголовки_для_печати</vt:lpstr>
      <vt:lpstr>'Расходы субъект'!Область_печати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budjet5</dc:creator>
  <cp:lastModifiedBy>Малышева Дарья Евгеньевна</cp:lastModifiedBy>
  <cp:lastPrinted>2019-04-02T09:30:51Z</cp:lastPrinted>
  <dcterms:created xsi:type="dcterms:W3CDTF">2016-08-12T04:26:47Z</dcterms:created>
  <dcterms:modified xsi:type="dcterms:W3CDTF">2022-05-16T07:10:01Z</dcterms:modified>
</cp:coreProperties>
</file>